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M15" i="1" s="1"/>
  <c r="K17" i="1"/>
  <c r="K14" i="1"/>
  <c r="K16" i="1" s="1"/>
  <c r="L17" i="1" l="1"/>
  <c r="J17" i="1"/>
  <c r="I17" i="1"/>
  <c r="H17" i="1"/>
  <c r="L14" i="1"/>
  <c r="L16" i="1" s="1"/>
  <c r="J14" i="1"/>
  <c r="J16" i="1" s="1"/>
  <c r="I14" i="1"/>
  <c r="I16" i="1" s="1"/>
  <c r="H14" i="1" l="1"/>
  <c r="H16" i="1" s="1"/>
  <c r="M17" i="1" l="1"/>
  <c r="M14" i="1"/>
  <c r="M16" i="1" s="1"/>
</calcChain>
</file>

<file path=xl/sharedStrings.xml><?xml version="1.0" encoding="utf-8"?>
<sst xmlns="http://schemas.openxmlformats.org/spreadsheetml/2006/main" count="27" uniqueCount="25">
  <si>
    <t>№ 
п/п</t>
  </si>
  <si>
    <t>Адрес объекта (наименование объекта)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</si>
  <si>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</si>
  <si>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</si>
  <si>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</si>
  <si>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</si>
  <si>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</si>
  <si>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</si>
  <si>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</si>
  <si>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</si>
  <si>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</si>
  <si>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</si>
  <si>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</si>
  <si>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 xml:space="preserve">Ответственный за выполнение мероприятия: Управление строительства и городской инфраструктуры Администрации городского округа Домодедово </t>
  </si>
  <si>
    <t>Муниципальный заказчик: Администрация городского округа Домодедово</t>
  </si>
  <si>
    <t>1,08 км</t>
  </si>
  <si>
    <t>2016-2020</t>
  </si>
  <si>
    <t>Профинансировано на 01.01.2017, тыс. руб.</t>
  </si>
  <si>
    <t xml:space="preserve"> «Развитие и функционирование дорожно-транспортного комплекса городского округа </t>
  </si>
  <si>
    <t xml:space="preserve">Домодедово на  2017 -2021 годы»,  утвержденной  постановлением Администрации </t>
  </si>
  <si>
    <t xml:space="preserve">городского округа Домодедово  городского округа  от 10.11.2016 № 3543 </t>
  </si>
  <si>
    <t xml:space="preserve">Приложение № 5 </t>
  </si>
  <si>
    <t>к муниципальной программе городского округа Домодедово</t>
  </si>
  <si>
    <t>адресный перечень объектов строительства, финансирование которых предусмотрено
мероприятием 4.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2017-2021 годы» муниципальной программы городского округа Домодедово «Развитие и функционирование дорожно-транспортного комплекса городского округа Домодедово                                                                                      на  2017 -2021 годы»</t>
  </si>
  <si>
    <t>Строительство дороги с тротуарами и велодорожками по ул. Лунная от ул. 25 лет Октября до ул. Триумфальная              г. Домодедово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</si>
</sst>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top" wrapText="1"/>
    </xf>
    <xf numFmtId="0" fontId="3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top" wrapText="1"/>
    </xf>
    <xf numFmtId="44" fontId="7" fillId="0" borderId="5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0" borderId="0" xfId="0" applyFont="1" applyFill="1" applyAlignment="1"/>
    <xf numFmtId="0" fontId="0" fillId="0" borderId="0" xfId="0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A7" workbookViewId="0">
      <selection activeCell="B14" sqref="B14:B15"/>
    </sheetView>
  </sheetViews>
  <sheetFormatPr defaultRowHeight="15" x14ac:dyDescent="0.25"/>
  <cols>
    <col min="1" max="1" width="5.42578125" customWidth="1"/>
    <col min="2" max="2" width="15.140625" customWidth="1"/>
    <col min="3" max="3" width="12.5703125" customWidth="1"/>
    <col min="4" max="4" width="12.42578125" customWidth="1"/>
    <col min="5" max="5" width="10.140625" customWidth="1"/>
    <col min="6" max="6" width="10.28515625" customWidth="1"/>
    <col min="7" max="7" width="12.7109375" customWidth="1"/>
    <col min="8" max="8" width="9.28515625" customWidth="1"/>
    <col min="9" max="9" width="8.42578125" customWidth="1"/>
    <col min="10" max="10" width="7.85546875" customWidth="1"/>
    <col min="11" max="11" width="8" customWidth="1"/>
    <col min="12" max="12" width="8.42578125" customWidth="1"/>
    <col min="13" max="13" width="21.140625" customWidth="1"/>
  </cols>
  <sheetData>
    <row r="1" spans="1:13" ht="15.75" x14ac:dyDescent="0.25">
      <c r="A1" s="1"/>
      <c r="C1" s="2"/>
      <c r="D1" s="2"/>
      <c r="E1" s="2"/>
      <c r="F1" s="14" t="s">
        <v>21</v>
      </c>
      <c r="G1" s="2"/>
      <c r="H1" s="2"/>
      <c r="I1" s="2"/>
      <c r="J1" s="2"/>
    </row>
    <row r="2" spans="1:13" ht="15.75" x14ac:dyDescent="0.25">
      <c r="A2" s="1"/>
      <c r="C2" s="2"/>
      <c r="D2" s="2"/>
      <c r="E2" s="2"/>
      <c r="F2" s="14" t="s">
        <v>22</v>
      </c>
      <c r="G2" s="2"/>
      <c r="H2" s="2"/>
      <c r="I2" s="2"/>
      <c r="J2" s="2"/>
    </row>
    <row r="3" spans="1:13" ht="15.75" x14ac:dyDescent="0.25">
      <c r="A3" s="1"/>
      <c r="C3" s="2"/>
      <c r="D3" s="2"/>
      <c r="E3" s="2"/>
      <c r="F3" s="2" t="s">
        <v>18</v>
      </c>
      <c r="G3" s="2"/>
      <c r="H3" s="2"/>
      <c r="I3" s="2"/>
      <c r="J3" s="2"/>
    </row>
    <row r="4" spans="1:13" ht="15.75" x14ac:dyDescent="0.25">
      <c r="A4" s="1"/>
      <c r="B4" s="2"/>
      <c r="C4" s="2"/>
      <c r="D4" s="2"/>
      <c r="E4" s="2"/>
      <c r="F4" s="34" t="s">
        <v>19</v>
      </c>
      <c r="G4" s="35"/>
      <c r="H4" s="35"/>
      <c r="I4" s="35"/>
      <c r="J4" s="35"/>
      <c r="K4" s="35"/>
      <c r="L4" s="35"/>
      <c r="M4" s="35"/>
    </row>
    <row r="5" spans="1:13" ht="15.75" x14ac:dyDescent="0.25">
      <c r="A5" s="1"/>
      <c r="B5" s="2"/>
      <c r="C5" s="2"/>
      <c r="D5" s="2"/>
      <c r="E5" s="2"/>
      <c r="F5" s="13" t="s">
        <v>20</v>
      </c>
      <c r="G5" s="13"/>
      <c r="H5" s="13"/>
      <c r="I5" s="13"/>
      <c r="J5" s="13"/>
      <c r="K5" s="13"/>
      <c r="L5" s="13"/>
      <c r="M5" s="13"/>
    </row>
    <row r="6" spans="1:13" ht="9.75" customHeight="1" x14ac:dyDescent="0.25">
      <c r="A6" s="1"/>
      <c r="B6" s="2"/>
      <c r="C6" s="2"/>
      <c r="D6" s="2"/>
      <c r="E6" s="2"/>
      <c r="F6" s="12"/>
      <c r="G6" s="12"/>
      <c r="H6" s="12"/>
      <c r="I6" s="12"/>
      <c r="J6" s="12"/>
      <c r="K6" s="12"/>
      <c r="L6" s="12"/>
      <c r="M6" s="12"/>
    </row>
    <row r="7" spans="1:13" s="4" customFormat="1" ht="69.75" customHeight="1" x14ac:dyDescent="0.25">
      <c r="A7" s="21" t="s">
        <v>23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s="3" customFormat="1" ht="12.75" x14ac:dyDescent="0.2">
      <c r="A8" s="22" t="s">
        <v>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s="3" customFormat="1" ht="12.75" x14ac:dyDescent="0.2">
      <c r="A9" s="23" t="s">
        <v>13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s="5" customFormat="1" ht="12.75" x14ac:dyDescent="0.2"/>
    <row r="11" spans="1:13" s="5" customFormat="1" ht="70.5" customHeight="1" x14ac:dyDescent="0.2">
      <c r="A11" s="24" t="s">
        <v>0</v>
      </c>
      <c r="B11" s="24" t="s">
        <v>1</v>
      </c>
      <c r="C11" s="24" t="s">
        <v>2</v>
      </c>
      <c r="D11" s="24" t="s">
        <v>3</v>
      </c>
      <c r="E11" s="24" t="s">
        <v>4</v>
      </c>
      <c r="F11" s="24" t="s">
        <v>17</v>
      </c>
      <c r="G11" s="29" t="s">
        <v>5</v>
      </c>
      <c r="H11" s="31" t="s">
        <v>6</v>
      </c>
      <c r="I11" s="32"/>
      <c r="J11" s="32"/>
      <c r="K11" s="32"/>
      <c r="L11" s="33"/>
      <c r="M11" s="24" t="s">
        <v>7</v>
      </c>
    </row>
    <row r="12" spans="1:13" s="5" customFormat="1" ht="12.75" x14ac:dyDescent="0.2">
      <c r="A12" s="25"/>
      <c r="B12" s="25"/>
      <c r="C12" s="25"/>
      <c r="D12" s="25"/>
      <c r="E12" s="25"/>
      <c r="F12" s="25"/>
      <c r="G12" s="30"/>
      <c r="H12" s="9" t="s">
        <v>8</v>
      </c>
      <c r="I12" s="9">
        <v>2017</v>
      </c>
      <c r="J12" s="9">
        <v>2018</v>
      </c>
      <c r="K12" s="9">
        <v>2019</v>
      </c>
      <c r="L12" s="9">
        <v>2020</v>
      </c>
      <c r="M12" s="25"/>
    </row>
    <row r="13" spans="1:13" s="5" customFormat="1" ht="12.75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11</v>
      </c>
      <c r="M13" s="6">
        <v>12</v>
      </c>
    </row>
    <row r="14" spans="1:13" s="5" customFormat="1" ht="22.5" customHeight="1" x14ac:dyDescent="0.2">
      <c r="A14" s="15" t="s">
        <v>9</v>
      </c>
      <c r="B14" s="17" t="s">
        <v>24</v>
      </c>
      <c r="C14" s="26" t="s">
        <v>16</v>
      </c>
      <c r="D14" s="26" t="s">
        <v>15</v>
      </c>
      <c r="E14" s="28">
        <v>215684.93</v>
      </c>
      <c r="F14" s="26">
        <v>15489.41</v>
      </c>
      <c r="G14" s="7" t="s">
        <v>10</v>
      </c>
      <c r="H14" s="10">
        <f t="shared" ref="H14:M14" si="0">H15</f>
        <v>200195.52</v>
      </c>
      <c r="I14" s="10">
        <f t="shared" si="0"/>
        <v>109958.3</v>
      </c>
      <c r="J14" s="10">
        <f t="shared" si="0"/>
        <v>58750.5</v>
      </c>
      <c r="K14" s="10">
        <f t="shared" si="0"/>
        <v>31486.720000000001</v>
      </c>
      <c r="L14" s="10">
        <f t="shared" si="0"/>
        <v>0</v>
      </c>
      <c r="M14" s="10">
        <f t="shared" si="0"/>
        <v>0</v>
      </c>
    </row>
    <row r="15" spans="1:13" s="5" customFormat="1" ht="92.25" customHeight="1" x14ac:dyDescent="0.2">
      <c r="A15" s="16"/>
      <c r="B15" s="18"/>
      <c r="C15" s="27"/>
      <c r="D15" s="27"/>
      <c r="E15" s="27"/>
      <c r="F15" s="27"/>
      <c r="G15" s="7" t="s">
        <v>11</v>
      </c>
      <c r="H15" s="10">
        <f>I15+J15+K15+L15</f>
        <v>200195.52</v>
      </c>
      <c r="I15" s="10">
        <v>109958.3</v>
      </c>
      <c r="J15" s="10">
        <v>58750.5</v>
      </c>
      <c r="K15" s="10">
        <v>31486.720000000001</v>
      </c>
      <c r="L15" s="10">
        <v>0</v>
      </c>
      <c r="M15" s="10">
        <f>E14-H15-F14</f>
        <v>0</v>
      </c>
    </row>
    <row r="16" spans="1:13" s="5" customFormat="1" ht="12.75" x14ac:dyDescent="0.2">
      <c r="A16" s="19" t="s">
        <v>12</v>
      </c>
      <c r="B16" s="20"/>
      <c r="C16" s="7"/>
      <c r="D16" s="7"/>
      <c r="E16" s="7"/>
      <c r="F16" s="7"/>
      <c r="G16" s="8" t="s">
        <v>8</v>
      </c>
      <c r="H16" s="11">
        <f t="shared" ref="H16:M17" si="1">H14</f>
        <v>200195.52</v>
      </c>
      <c r="I16" s="11">
        <f t="shared" si="1"/>
        <v>109958.3</v>
      </c>
      <c r="J16" s="11">
        <f t="shared" si="1"/>
        <v>58750.5</v>
      </c>
      <c r="K16" s="11">
        <f t="shared" ref="K16" si="2">K14</f>
        <v>31486.720000000001</v>
      </c>
      <c r="L16" s="11">
        <f t="shared" si="1"/>
        <v>0</v>
      </c>
      <c r="M16" s="10">
        <f t="shared" si="1"/>
        <v>0</v>
      </c>
    </row>
    <row r="17" spans="1:13" s="5" customFormat="1" ht="68.25" customHeight="1" x14ac:dyDescent="0.2">
      <c r="A17" s="7"/>
      <c r="B17" s="7"/>
      <c r="C17" s="7"/>
      <c r="D17" s="7"/>
      <c r="E17" s="7"/>
      <c r="F17" s="7"/>
      <c r="G17" s="7" t="s">
        <v>11</v>
      </c>
      <c r="H17" s="11">
        <f t="shared" si="1"/>
        <v>200195.52</v>
      </c>
      <c r="I17" s="11">
        <f t="shared" si="1"/>
        <v>109958.3</v>
      </c>
      <c r="J17" s="11">
        <f t="shared" si="1"/>
        <v>58750.5</v>
      </c>
      <c r="K17" s="11">
        <f t="shared" ref="K17" si="3">K15</f>
        <v>31486.720000000001</v>
      </c>
      <c r="L17" s="11">
        <f t="shared" si="1"/>
        <v>0</v>
      </c>
      <c r="M17" s="10">
        <f t="shared" si="1"/>
        <v>0</v>
      </c>
    </row>
    <row r="18" spans="1:13" s="5" customFormat="1" ht="12.75" x14ac:dyDescent="0.2"/>
  </sheetData>
  <mergeCells count="20">
    <mergeCell ref="G11:G12"/>
    <mergeCell ref="H11:L11"/>
    <mergeCell ref="F4:M4"/>
    <mergeCell ref="M11:M12"/>
    <mergeCell ref="A14:A15"/>
    <mergeCell ref="B14:B15"/>
    <mergeCell ref="A16:B16"/>
    <mergeCell ref="A7:M7"/>
    <mergeCell ref="A8:M8"/>
    <mergeCell ref="A9:M9"/>
    <mergeCell ref="A11:A12"/>
    <mergeCell ref="B11:B12"/>
    <mergeCell ref="C11:C12"/>
    <mergeCell ref="D11:D12"/>
    <mergeCell ref="E11:E12"/>
    <mergeCell ref="F11:F12"/>
    <mergeCell ref="C14:C15"/>
    <mergeCell ref="D14:D15"/>
    <mergeCell ref="E14:E15"/>
    <mergeCell ref="F14:F1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2017-04-17T09:46:10Z</dcterms:modified>
</cp:coreProperties>
</file>